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03"/>
  <workbookPr/>
  <mc:AlternateContent xmlns:mc="http://schemas.openxmlformats.org/markup-compatibility/2006">
    <mc:Choice Requires="x15">
      <x15ac:absPath xmlns:x15ac="http://schemas.microsoft.com/office/spreadsheetml/2010/11/ac" url="https://digdir.sharepoint.com/sites/Teaminnkjp/Delte dokumenter/General/Ansk. 2026/Anskaffelse av kaffemaskiner (ny)/2026 konkurranse/Brønnøysund/"/>
    </mc:Choice>
  </mc:AlternateContent>
  <xr:revisionPtr revIDLastSave="69" documentId="8_{1230E208-1F8D-4F6B-B88A-D6D4A6112FE9}" xr6:coauthVersionLast="47" xr6:coauthVersionMax="47" xr10:uidLastSave="{1F8A4AE0-E6C0-4498-9A20-CD793709A353}"/>
  <bookViews>
    <workbookView xWindow="-110" yWindow="-110" windowWidth="19420" windowHeight="11500" xr2:uid="{00000000-000D-0000-FFFF-FFFF00000000}"/>
  </bookViews>
  <sheets>
    <sheet name="Ark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" i="1" l="1"/>
  <c r="D19" i="1"/>
  <c r="D13" i="1"/>
  <c r="D14" i="1"/>
  <c r="D15" i="1"/>
  <c r="D16" i="1"/>
  <c r="D17" i="1"/>
  <c r="D12" i="1"/>
  <c r="D20" i="1" s="1"/>
  <c r="D9" i="1"/>
  <c r="D24" i="1" l="1"/>
</calcChain>
</file>

<file path=xl/sharedStrings.xml><?xml version="1.0" encoding="utf-8"?>
<sst xmlns="http://schemas.openxmlformats.org/spreadsheetml/2006/main" count="24" uniqueCount="21">
  <si>
    <t>Bilag 6 - Prisskjema Brønnøysund</t>
  </si>
  <si>
    <r>
      <t xml:space="preserve">Leverandøren skal fylle ut </t>
    </r>
    <r>
      <rPr>
        <b/>
        <sz val="11"/>
        <color rgb="FF000000"/>
        <rFont val="Open Sans"/>
        <family val="2"/>
      </rPr>
      <t>alle gule</t>
    </r>
    <r>
      <rPr>
        <sz val="11"/>
        <color rgb="FF000000"/>
        <rFont val="Open Sans"/>
        <family val="2"/>
      </rPr>
      <t xml:space="preserve"> felter i tabellene under. Priser skal oppgis ekskl. mva og skal inkludere alle kostnader som er nødvendig for å utføre oppdraget. Dette inkluderer blant annet frakt, montering, demontering, opplæring, service og vedlikehold, inkludert reisegodtgjørelse.                                                                                                                                                                                                                                                                                                                                                                                                                                                                                                       Leverandøren skal ikke endre oppsett eller tekst i skjemaet. Dersom noe er uklart skal Digdir kontaktes i KGV.  Estimerte antall pr. år er kun et estimat for evalueringsformål og medfører ingen kjøpsforpliktelser for Digdir.                                                               </t>
    </r>
  </si>
  <si>
    <t>Kaffemaskiner</t>
  </si>
  <si>
    <t>Antall</t>
  </si>
  <si>
    <t>Pris pr. maskin pr. mnd</t>
  </si>
  <si>
    <t>Årspris</t>
  </si>
  <si>
    <t>Kaffemaskin, ref. kravsspesifikasjon. Leie av maskin, inkl. service og vedlikehold</t>
  </si>
  <si>
    <t>Sum</t>
  </si>
  <si>
    <t>Forbruksartikler</t>
  </si>
  <si>
    <t>Årsforbruk     Antall i kg</t>
  </si>
  <si>
    <t>Pris pr kg</t>
  </si>
  <si>
    <t>Kaffebønner - Mellombrent</t>
  </si>
  <si>
    <t>Kaffebønner - Mørkbrent</t>
  </si>
  <si>
    <t>Kaffebønner - Standard</t>
  </si>
  <si>
    <t>Kaffesbønner som egner seg til Espresso</t>
  </si>
  <si>
    <t>Kakao/sjokoladepulver</t>
  </si>
  <si>
    <t>Melkepulver</t>
  </si>
  <si>
    <t>Antall poser</t>
  </si>
  <si>
    <t>Pris pr. pose</t>
  </si>
  <si>
    <t>Avfallsposer (dersom maskinen krever dette)</t>
  </si>
  <si>
    <t>Tilbudssum til evaluering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</si>
</sst>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kr&quot;\ * #,##0.00_-;\-&quot;kr&quot;\ * #,##0.00_-;_-&quot;kr&quot;\ * &quot;-&quot;??_-;_-@_-"/>
  </numFmts>
  <fonts count="9">
    <font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1"/>
      <color rgb="FF000000"/>
      <name val="Open Sans"/>
      <family val="2"/>
    </font>
    <font>
      <b/>
      <sz val="11"/>
      <color rgb="FF000000"/>
      <name val="Open Sans"/>
      <family val="2"/>
    </font>
    <font>
      <b/>
      <sz val="12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b/>
      <sz val="11"/>
      <color theme="1"/>
      <name val="Open Sans"/>
      <family val="2"/>
    </font>
    <font>
      <sz val="11"/>
      <color theme="1"/>
      <name val="Open Sans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rgb="FF000000"/>
      </patternFill>
    </fill>
    <fill>
      <patternFill patternType="solid">
        <fgColor theme="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indexed="64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4" fillId="3" borderId="5" xfId="0" applyFont="1" applyFill="1" applyBorder="1"/>
    <xf numFmtId="0" fontId="4" fillId="3" borderId="5" xfId="0" applyFont="1" applyFill="1" applyBorder="1" applyAlignment="1">
      <alignment horizontal="center" vertical="center" wrapText="1"/>
    </xf>
    <xf numFmtId="0" fontId="0" fillId="0" borderId="5" xfId="0" applyBorder="1"/>
    <xf numFmtId="0" fontId="0" fillId="0" borderId="5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4" borderId="5" xfId="0" applyFill="1" applyBorder="1"/>
    <xf numFmtId="44" fontId="0" fillId="0" borderId="5" xfId="0" applyNumberFormat="1" applyBorder="1"/>
    <xf numFmtId="0" fontId="5" fillId="0" borderId="0" xfId="0" applyFont="1"/>
    <xf numFmtId="0" fontId="6" fillId="0" borderId="0" xfId="0" applyFont="1"/>
    <xf numFmtId="0" fontId="0" fillId="0" borderId="6" xfId="0" applyBorder="1" applyAlignment="1">
      <alignment wrapText="1"/>
    </xf>
    <xf numFmtId="0" fontId="0" fillId="0" borderId="7" xfId="0" applyBorder="1" applyAlignment="1">
      <alignment horizontal="center" vertical="center"/>
    </xf>
    <xf numFmtId="0" fontId="0" fillId="0" borderId="7" xfId="0" applyBorder="1"/>
    <xf numFmtId="0" fontId="0" fillId="3" borderId="2" xfId="0" applyFill="1" applyBorder="1" applyAlignment="1">
      <alignment horizontal="center" vertical="center"/>
    </xf>
    <xf numFmtId="0" fontId="0" fillId="3" borderId="2" xfId="0" applyFill="1" applyBorder="1"/>
    <xf numFmtId="0" fontId="0" fillId="3" borderId="3" xfId="0" applyFill="1" applyBorder="1"/>
    <xf numFmtId="0" fontId="4" fillId="3" borderId="1" xfId="0" applyFont="1" applyFill="1" applyBorder="1"/>
    <xf numFmtId="0" fontId="0" fillId="3" borderId="5" xfId="0" applyFill="1" applyBorder="1"/>
    <xf numFmtId="0" fontId="7" fillId="6" borderId="8" xfId="0" applyFont="1" applyFill="1" applyBorder="1"/>
    <xf numFmtId="0" fontId="8" fillId="6" borderId="9" xfId="0" applyFont="1" applyFill="1" applyBorder="1"/>
    <xf numFmtId="44" fontId="0" fillId="3" borderId="5" xfId="0" applyNumberFormat="1" applyFill="1" applyBorder="1"/>
    <xf numFmtId="0" fontId="0" fillId="4" borderId="7" xfId="0" applyFill="1" applyBorder="1"/>
    <xf numFmtId="44" fontId="0" fillId="0" borderId="7" xfId="0" applyNumberFormat="1" applyBorder="1"/>
    <xf numFmtId="0" fontId="0" fillId="0" borderId="11" xfId="0" applyBorder="1" applyAlignment="1">
      <alignment wrapText="1"/>
    </xf>
    <xf numFmtId="0" fontId="0" fillId="0" borderId="11" xfId="0" applyBorder="1" applyAlignment="1">
      <alignment horizontal="center" vertical="center"/>
    </xf>
    <xf numFmtId="0" fontId="0" fillId="4" borderId="11" xfId="0" applyFill="1" applyBorder="1"/>
    <xf numFmtId="44" fontId="0" fillId="0" borderId="11" xfId="0" applyNumberFormat="1" applyBorder="1"/>
    <xf numFmtId="0" fontId="0" fillId="3" borderId="1" xfId="0" applyFill="1" applyBorder="1"/>
    <xf numFmtId="0" fontId="4" fillId="3" borderId="2" xfId="0" applyFont="1" applyFill="1" applyBorder="1" applyAlignment="1">
      <alignment horizontal="center" vertical="center"/>
    </xf>
    <xf numFmtId="0" fontId="4" fillId="3" borderId="2" xfId="0" applyFont="1" applyFill="1" applyBorder="1"/>
    <xf numFmtId="44" fontId="4" fillId="3" borderId="3" xfId="0" applyNumberFormat="1" applyFont="1" applyFill="1" applyBorder="1"/>
    <xf numFmtId="44" fontId="8" fillId="6" borderId="10" xfId="0" applyNumberFormat="1" applyFont="1" applyFill="1" applyBorder="1"/>
    <xf numFmtId="0" fontId="2" fillId="5" borderId="1" xfId="0" applyFont="1" applyFill="1" applyBorder="1" applyAlignment="1">
      <alignment horizontal="center" vertical="top" wrapText="1"/>
    </xf>
    <xf numFmtId="0" fontId="2" fillId="5" borderId="2" xfId="0" applyFont="1" applyFill="1" applyBorder="1" applyAlignment="1">
      <alignment horizontal="center" vertical="top" wrapText="1"/>
    </xf>
    <xf numFmtId="0" fontId="2" fillId="5" borderId="3" xfId="0" applyFont="1" applyFill="1" applyBorder="1" applyAlignment="1">
      <alignment horizontal="center" vertical="top" wrapText="1"/>
    </xf>
    <xf numFmtId="0" fontId="0" fillId="2" borderId="4" xfId="0" applyFill="1" applyBorder="1" applyAlignment="1">
      <alignment horizontal="center" vertical="top" wrapText="1"/>
    </xf>
    <xf numFmtId="0" fontId="0" fillId="2" borderId="0" xfId="0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25"/>
  <sheetViews>
    <sheetView tabSelected="1" topLeftCell="A11" workbookViewId="0">
      <selection activeCell="A14" sqref="A14"/>
    </sheetView>
  </sheetViews>
  <sheetFormatPr defaultColWidth="9.140625" defaultRowHeight="14.45"/>
  <cols>
    <col min="1" max="1" width="39.85546875" customWidth="1"/>
    <col min="2" max="2" width="11" customWidth="1"/>
    <col min="3" max="3" width="22.42578125" bestFit="1" customWidth="1"/>
    <col min="4" max="4" width="18" customWidth="1"/>
    <col min="5" max="5" width="16.140625" customWidth="1"/>
  </cols>
  <sheetData>
    <row r="2" spans="1:5" ht="23.45">
      <c r="A2" s="10" t="s">
        <v>0</v>
      </c>
    </row>
    <row r="3" spans="1:5" ht="18.600000000000001">
      <c r="A3" s="1"/>
    </row>
    <row r="4" spans="1:5" ht="176.25" customHeight="1">
      <c r="A4" s="33" t="s">
        <v>1</v>
      </c>
      <c r="B4" s="34"/>
      <c r="C4" s="34"/>
      <c r="D4" s="34"/>
      <c r="E4" s="35"/>
    </row>
    <row r="5" spans="1:5">
      <c r="A5" s="36"/>
      <c r="B5" s="37"/>
      <c r="C5" s="37"/>
      <c r="D5" s="37"/>
      <c r="E5" s="37"/>
    </row>
    <row r="7" spans="1:5" ht="15.95">
      <c r="A7" s="2" t="s">
        <v>2</v>
      </c>
      <c r="B7" s="3" t="s">
        <v>3</v>
      </c>
      <c r="C7" s="2" t="s">
        <v>4</v>
      </c>
      <c r="D7" s="2" t="s">
        <v>5</v>
      </c>
    </row>
    <row r="8" spans="1:5" ht="29.1">
      <c r="A8" s="11" t="s">
        <v>6</v>
      </c>
      <c r="B8" s="12">
        <v>1</v>
      </c>
      <c r="C8" s="13"/>
      <c r="D8" s="13">
        <f>(C8*B8)*12</f>
        <v>0</v>
      </c>
    </row>
    <row r="9" spans="1:5" ht="15.95">
      <c r="A9" s="17" t="s">
        <v>7</v>
      </c>
      <c r="B9" s="14"/>
      <c r="C9" s="15"/>
      <c r="D9" s="16">
        <f>SUM(D8)</f>
        <v>0</v>
      </c>
    </row>
    <row r="10" spans="1:5">
      <c r="B10" s="6"/>
    </row>
    <row r="11" spans="1:5" ht="32.1">
      <c r="A11" s="2" t="s">
        <v>8</v>
      </c>
      <c r="B11" s="3" t="s">
        <v>9</v>
      </c>
      <c r="C11" s="2" t="s">
        <v>10</v>
      </c>
      <c r="D11" s="2" t="s">
        <v>5</v>
      </c>
    </row>
    <row r="12" spans="1:5">
      <c r="A12" s="4" t="s">
        <v>11</v>
      </c>
      <c r="B12" s="5">
        <v>5</v>
      </c>
      <c r="C12" s="7"/>
      <c r="D12" s="8">
        <f>C12*B12</f>
        <v>0</v>
      </c>
    </row>
    <row r="13" spans="1:5">
      <c r="A13" s="4" t="s">
        <v>12</v>
      </c>
      <c r="B13" s="5">
        <v>170</v>
      </c>
      <c r="C13" s="7"/>
      <c r="D13" s="8">
        <f t="shared" ref="D13:D17" si="0">C13*B13</f>
        <v>0</v>
      </c>
    </row>
    <row r="14" spans="1:5">
      <c r="A14" s="4" t="s">
        <v>13</v>
      </c>
      <c r="B14" s="5">
        <v>5</v>
      </c>
      <c r="C14" s="7"/>
      <c r="D14" s="8">
        <f t="shared" si="0"/>
        <v>0</v>
      </c>
    </row>
    <row r="15" spans="1:5" ht="15">
      <c r="A15" s="4" t="s">
        <v>14</v>
      </c>
      <c r="B15" s="5">
        <v>120</v>
      </c>
      <c r="C15" s="7"/>
      <c r="D15" s="8">
        <f t="shared" si="0"/>
        <v>0</v>
      </c>
    </row>
    <row r="16" spans="1:5">
      <c r="A16" s="4" t="s">
        <v>15</v>
      </c>
      <c r="B16" s="5">
        <v>35</v>
      </c>
      <c r="C16" s="7"/>
      <c r="D16" s="8">
        <f t="shared" si="0"/>
        <v>0</v>
      </c>
    </row>
    <row r="17" spans="1:4">
      <c r="A17" s="13" t="s">
        <v>16</v>
      </c>
      <c r="B17" s="12">
        <v>35</v>
      </c>
      <c r="C17" s="22"/>
      <c r="D17" s="23">
        <f t="shared" si="0"/>
        <v>0</v>
      </c>
    </row>
    <row r="18" spans="1:4" ht="15.95">
      <c r="A18" s="28"/>
      <c r="B18" s="29" t="s">
        <v>17</v>
      </c>
      <c r="C18" s="30" t="s">
        <v>18</v>
      </c>
      <c r="D18" s="31" t="s">
        <v>5</v>
      </c>
    </row>
    <row r="19" spans="1:4" ht="41.25" customHeight="1">
      <c r="A19" s="24" t="s">
        <v>19</v>
      </c>
      <c r="B19" s="25">
        <v>1000</v>
      </c>
      <c r="C19" s="26"/>
      <c r="D19" s="27">
        <f>B19*C19</f>
        <v>0</v>
      </c>
    </row>
    <row r="20" spans="1:4" ht="15.95">
      <c r="A20" s="2" t="s">
        <v>7</v>
      </c>
      <c r="B20" s="18"/>
      <c r="C20" s="18"/>
      <c r="D20" s="21">
        <f>SUM(D12:D17)+D19</f>
        <v>0</v>
      </c>
    </row>
    <row r="22" spans="1:4">
      <c r="A22" s="9"/>
    </row>
    <row r="23" spans="1:4">
      <c r="A23" s="9"/>
    </row>
    <row r="24" spans="1:4" ht="16.5">
      <c r="A24" s="19" t="s">
        <v>20</v>
      </c>
      <c r="B24" s="20"/>
      <c r="C24" s="20"/>
      <c r="D24" s="32">
        <f>D9+D20</f>
        <v>0</v>
      </c>
    </row>
    <row r="25" spans="1:4">
      <c r="A25" s="9"/>
    </row>
  </sheetData>
  <mergeCells count="2">
    <mergeCell ref="A4:E4"/>
    <mergeCell ref="A5:E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371e8e2-a9e8-46df-a91b-761db99c8728">
      <Terms xmlns="http://schemas.microsoft.com/office/infopath/2007/PartnerControls"/>
    </lcf76f155ced4ddcb4097134ff3c332f>
    <TaxCatchAll xmlns="7bfd8652-9f54-45a4-9684-efa1596a6182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483B77BC2D09C48AEAE6DE6282CE09C" ma:contentTypeVersion="18" ma:contentTypeDescription="Opprett et nytt dokument." ma:contentTypeScope="" ma:versionID="228e86865f58639b4384668744ca6f3e">
  <xsd:schema xmlns:xsd="http://www.w3.org/2001/XMLSchema" xmlns:xs="http://www.w3.org/2001/XMLSchema" xmlns:p="http://schemas.microsoft.com/office/2006/metadata/properties" xmlns:ns2="5371e8e2-a9e8-46df-a91b-761db99c8728" xmlns:ns3="7bfd8652-9f54-45a4-9684-efa1596a6182" targetNamespace="http://schemas.microsoft.com/office/2006/metadata/properties" ma:root="true" ma:fieldsID="aab44470f9e4d2b3a50fff7366a41e08" ns2:_="" ns3:_="">
    <xsd:import namespace="5371e8e2-a9e8-46df-a91b-761db99c8728"/>
    <xsd:import namespace="7bfd8652-9f54-45a4-9684-efa1596a618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71e8e2-a9e8-46df-a91b-761db99c872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Bildemerkelapper" ma:readOnly="false" ma:fieldId="{5cf76f15-5ced-4ddc-b409-7134ff3c332f}" ma:taxonomyMulti="true" ma:sspId="e6d7e6c2-7970-46fd-9f9e-11a9ab25f9a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fd8652-9f54-45a4-9684-efa1596a6182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6f4b30e5-bd75-454b-8e73-afb024b4926e}" ma:internalName="TaxCatchAll" ma:showField="CatchAllData" ma:web="7bfd8652-9f54-45a4-9684-efa1596a618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2DBEAD9-9E79-4D77-97DF-167AB1733115}"/>
</file>

<file path=customXml/itemProps2.xml><?xml version="1.0" encoding="utf-8"?>
<ds:datastoreItem xmlns:ds="http://schemas.openxmlformats.org/officeDocument/2006/customXml" ds:itemID="{6F064CF0-548E-4089-AA89-4EF0E4F1E4E1}"/>
</file>

<file path=customXml/itemProps3.xml><?xml version="1.0" encoding="utf-8"?>
<ds:datastoreItem xmlns:ds="http://schemas.openxmlformats.org/officeDocument/2006/customXml" ds:itemID="{50A1B51D-2FFF-4265-B863-E77D3D821AB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Sandbekken, Mariann</dc:creator>
  <cp:keywords/>
  <dc:description/>
  <cp:lastModifiedBy>Sandbekken, Mariann</cp:lastModifiedBy>
  <cp:revision/>
  <dcterms:created xsi:type="dcterms:W3CDTF">2026-05-19T11:08:13Z</dcterms:created>
  <dcterms:modified xsi:type="dcterms:W3CDTF">2026-06-12T07:41:18Z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0x0101003483B77BC2D09C48AEAE6DE6282CE09C</vt:lpwstr>
  </property>
  <property fmtid="{D5CDD505-2E9C-101B-9397-08002B2CF9AE}" pid="3" name="MediaServiceImageTags">
    <vt:lpwstr/>
  </property>
</Properties>
</file>